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40" windowHeight="964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hamematakan'!$A$1:$E$43</definedName>
    <definedName name="_xlnm.Print_Area" localSheetId="0">'Ekamutneri hamematakan'!$A$1:$E$37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E7" i="25"/>
  <c r="C8"/>
  <c r="E8" s="1"/>
  <c r="D8"/>
  <c r="E9"/>
  <c r="E10"/>
  <c r="E13"/>
  <c r="E14"/>
  <c r="E15"/>
  <c r="E16"/>
  <c r="E17"/>
  <c r="E18"/>
  <c r="E19"/>
  <c r="C20"/>
  <c r="C12" s="1"/>
  <c r="C11" s="1"/>
  <c r="C42" s="1"/>
  <c r="D20"/>
  <c r="D12" s="1"/>
  <c r="E20"/>
  <c r="E21"/>
  <c r="E22"/>
  <c r="E23"/>
  <c r="E24"/>
  <c r="E25"/>
  <c r="E26"/>
  <c r="E27"/>
  <c r="E28"/>
  <c r="E29"/>
  <c r="E30"/>
  <c r="E31"/>
  <c r="E32"/>
  <c r="E33"/>
  <c r="E34"/>
  <c r="E35"/>
  <c r="C36"/>
  <c r="C37"/>
  <c r="D37"/>
  <c r="D36" s="1"/>
  <c r="E36" s="1"/>
  <c r="E38"/>
  <c r="E39"/>
  <c r="C40"/>
  <c r="D40"/>
  <c r="E40"/>
  <c r="E41"/>
  <c r="E12" l="1"/>
  <c r="D11"/>
  <c r="E37"/>
  <c r="E11" l="1"/>
  <c r="D42"/>
  <c r="E42" s="1"/>
  <c r="C7" i="24" l="1"/>
  <c r="E9"/>
  <c r="E10"/>
  <c r="D7"/>
  <c r="E36" l="1"/>
  <c r="E35"/>
  <c r="E34"/>
  <c r="E33"/>
  <c r="E32"/>
  <c r="E31"/>
  <c r="E30"/>
  <c r="E29"/>
  <c r="E28"/>
  <c r="E27"/>
  <c r="E26"/>
  <c r="E25"/>
  <c r="E24"/>
  <c r="E23"/>
  <c r="E22"/>
  <c r="E21"/>
  <c r="E20"/>
  <c r="D19"/>
  <c r="D11" s="1"/>
  <c r="C19"/>
  <c r="C11" s="1"/>
  <c r="E18"/>
  <c r="E17"/>
  <c r="E16"/>
  <c r="E15"/>
  <c r="E14"/>
  <c r="E13"/>
  <c r="E12"/>
  <c r="E8"/>
  <c r="E7" l="1"/>
  <c r="E19"/>
  <c r="C37"/>
  <c r="D37" l="1"/>
  <c r="E11"/>
  <c r="E37" l="1"/>
</calcChain>
</file>

<file path=xl/sharedStrings.xml><?xml version="1.0" encoding="utf-8"?>
<sst xmlns="http://schemas.openxmlformats.org/spreadsheetml/2006/main" count="100" uniqueCount="65">
  <si>
    <t>հ/հ</t>
  </si>
  <si>
    <t>Կ.Տ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</si>
  <si>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</si>
  <si>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</si>
  <si>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</si>
  <si>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</si>
  <si>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</si>
  <si>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</si>
  <si>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</si>
  <si>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</si>
  <si>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</si>
  <si>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</si>
  <si>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</si>
  <si>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</si>
  <si>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</si>
  <si>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</si>
  <si>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</si>
  <si>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</si>
  <si>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</si>
  <si>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</si>
  <si>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</si>
  <si>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</si>
  <si>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</si>
  <si>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</si>
  <si>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</si>
  <si>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</si>
  <si>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</si>
  <si>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</si>
  <si>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</si>
  <si>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</si>
  <si>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</si>
  <si>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</si>
  <si>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</si>
  <si>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</si>
  <si>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</si>
  <si>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</si>
  <si>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</si>
  <si>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</si>
  <si>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</si>
  <si>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</si>
  <si>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</si>
  <si>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</si>
  <si>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</si>
  <si>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</si>
  <si>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</si>
  <si>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</si>
  <si>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</si>
  <si>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</si>
  <si>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</si>
  <si>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</si>
  <si>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</si>
  <si>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</si>
  <si>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</si>
  <si>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</si>
  <si>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</si>
  <si>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</si>
  <si>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</si>
  <si>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</si>
  <si>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</si>
  <si>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</si>
  <si>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</si>
  <si>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Ջրի սուբսիդիս</t>
  </si>
  <si>
    <t xml:space="preserve">  01. 01. 2018թ. – 31. 09. 2018թ.</t>
  </si>
  <si>
    <t>Այլ</t>
  </si>
  <si>
    <t>Հիմնական միջոցների մաշվածության գծով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</si>
</sst>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5" fillId="0" borderId="0"/>
  </cellStyleXfs>
  <cellXfs count="57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5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7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5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5" fontId="24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vertical="center"/>
    </xf>
    <xf numFmtId="0" fontId="27" fillId="0" borderId="1" xfId="1" applyFont="1" applyBorder="1" applyAlignment="1" applyProtection="1">
      <alignment horizontal="center" vertical="center"/>
    </xf>
    <xf numFmtId="165" fontId="27" fillId="0" borderId="1" xfId="1" applyNumberFormat="1" applyFont="1" applyBorder="1" applyAlignment="1" applyProtection="1">
      <alignment horizontal="center" vertical="center" wrapText="1"/>
    </xf>
    <xf numFmtId="165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vertical="center"/>
    </xf>
    <xf numFmtId="165" fontId="24" fillId="0" borderId="0" xfId="1" applyNumberFormat="1" applyFont="1" applyBorder="1" applyAlignment="1" applyProtection="1">
      <alignment vertical="center"/>
    </xf>
    <xf numFmtId="165" fontId="24" fillId="0" borderId="0" xfId="1" applyNumberFormat="1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6" fontId="23" fillId="0" borderId="1" xfId="44" applyNumberFormat="1" applyFont="1" applyBorder="1" applyAlignment="1" applyProtection="1">
      <alignment horizontal="left" vertical="center" wrapText="1"/>
    </xf>
    <xf numFmtId="165" fontId="23" fillId="0" borderId="1" xfId="44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5" fontId="27" fillId="0" borderId="1" xfId="44" applyNumberFormat="1" applyFont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2" fillId="0" borderId="1" xfId="44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left" vertical="center" wrapText="1"/>
    </xf>
    <xf numFmtId="165" fontId="24" fillId="0" borderId="1" xfId="44" applyNumberFormat="1" applyFont="1" applyBorder="1" applyAlignment="1" applyProtection="1">
      <alignment horizontal="center" vertical="center"/>
    </xf>
    <xf numFmtId="165" fontId="23" fillId="0" borderId="0" xfId="1" applyNumberFormat="1" applyFont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rut/Desktop/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view="pageBreakPreview" zoomScaleSheetLayoutView="100" workbookViewId="0">
      <selection activeCell="D12" sqref="D12:D19 D23:D3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2</v>
      </c>
      <c r="B1" s="16"/>
      <c r="C1" s="16"/>
      <c r="D1" s="16"/>
      <c r="E1" s="16"/>
    </row>
    <row r="2" spans="1:13" s="2" customFormat="1" ht="20.25" customHeight="1">
      <c r="A2" s="17" t="s">
        <v>3</v>
      </c>
      <c r="B2" s="17"/>
      <c r="C2" s="18">
        <v>142</v>
      </c>
      <c r="D2" s="19" t="s">
        <v>4</v>
      </c>
      <c r="E2" s="19"/>
    </row>
    <row r="3" spans="1:13" ht="45" customHeight="1">
      <c r="A3" s="20" t="s">
        <v>57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62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5</v>
      </c>
    </row>
    <row r="6" spans="1:13" s="2" customFormat="1" ht="63.75" customHeight="1">
      <c r="A6" s="25" t="s">
        <v>0</v>
      </c>
      <c r="B6" s="26" t="s">
        <v>6</v>
      </c>
      <c r="C6" s="27" t="s">
        <v>59</v>
      </c>
      <c r="D6" s="27" t="s">
        <v>58</v>
      </c>
      <c r="E6" s="28" t="s">
        <v>7</v>
      </c>
    </row>
    <row r="7" spans="1:13" ht="31.5" customHeight="1">
      <c r="A7" s="29" t="s">
        <v>8</v>
      </c>
      <c r="B7" s="6" t="s">
        <v>9</v>
      </c>
      <c r="C7" s="30">
        <f>SUM(C8:C8,C9:C10)</f>
        <v>33061.5</v>
      </c>
      <c r="D7" s="30">
        <f>SUM(D8:D8,D9:D10)</f>
        <v>29084.3</v>
      </c>
      <c r="E7" s="30">
        <f t="shared" ref="E7:E37" si="0">D7-C7</f>
        <v>-3977.2000000000007</v>
      </c>
      <c r="F7" s="31"/>
    </row>
    <row r="8" spans="1:13" ht="18.75" customHeight="1">
      <c r="A8" s="32">
        <v>1</v>
      </c>
      <c r="B8" s="13" t="s">
        <v>10</v>
      </c>
      <c r="C8" s="33">
        <v>33054</v>
      </c>
      <c r="D8" s="33">
        <v>29050</v>
      </c>
      <c r="E8" s="33">
        <f t="shared" si="0"/>
        <v>-4004</v>
      </c>
      <c r="F8" s="34"/>
      <c r="G8" s="31"/>
    </row>
    <row r="9" spans="1:13" ht="18.75" customHeight="1">
      <c r="A9" s="32">
        <v>2</v>
      </c>
      <c r="B9" s="13" t="s">
        <v>11</v>
      </c>
      <c r="C9" s="14">
        <v>7.5</v>
      </c>
      <c r="D9" s="14">
        <v>11.6</v>
      </c>
      <c r="E9" s="33">
        <f t="shared" si="0"/>
        <v>4.0999999999999996</v>
      </c>
      <c r="F9" s="31"/>
    </row>
    <row r="10" spans="1:13" ht="18.75" customHeight="1">
      <c r="A10" s="32">
        <v>3</v>
      </c>
      <c r="B10" s="10" t="s">
        <v>61</v>
      </c>
      <c r="C10" s="14"/>
      <c r="D10" s="14">
        <v>22.7</v>
      </c>
      <c r="E10" s="33">
        <f t="shared" si="0"/>
        <v>22.7</v>
      </c>
      <c r="F10" s="31"/>
    </row>
    <row r="11" spans="1:13" ht="29.25" customHeight="1">
      <c r="A11" s="29" t="s">
        <v>12</v>
      </c>
      <c r="B11" s="6" t="s">
        <v>13</v>
      </c>
      <c r="C11" s="7">
        <f>SUM(C12,C13:C19,C23:C34,C35:C36)</f>
        <v>33219.800000000003</v>
      </c>
      <c r="D11" s="7">
        <f>SUM(D12,D13:D19,D23:D34,D35:D36)</f>
        <v>33229.199999999997</v>
      </c>
      <c r="E11" s="30">
        <f t="shared" si="0"/>
        <v>9.3999999999941792</v>
      </c>
      <c r="F11" s="31"/>
    </row>
    <row r="12" spans="1:13" ht="21" customHeight="1">
      <c r="A12" s="32">
        <v>1</v>
      </c>
      <c r="B12" s="13" t="s">
        <v>14</v>
      </c>
      <c r="C12" s="14">
        <v>18947.3</v>
      </c>
      <c r="D12" s="33">
        <v>21911.1</v>
      </c>
      <c r="E12" s="33">
        <f t="shared" si="0"/>
        <v>2963.7999999999993</v>
      </c>
      <c r="F12" s="34"/>
    </row>
    <row r="13" spans="1:13" ht="21" customHeight="1">
      <c r="A13" s="32">
        <v>2</v>
      </c>
      <c r="B13" s="13" t="s">
        <v>15</v>
      </c>
      <c r="C13" s="14">
        <v>9504.6</v>
      </c>
      <c r="D13" s="33">
        <v>8427.7000000000007</v>
      </c>
      <c r="E13" s="33">
        <f t="shared" si="0"/>
        <v>-1076.8999999999996</v>
      </c>
      <c r="F13" s="34"/>
    </row>
    <row r="14" spans="1:13" ht="21" customHeight="1">
      <c r="A14" s="32">
        <v>3</v>
      </c>
      <c r="B14" s="13" t="s">
        <v>16</v>
      </c>
      <c r="C14" s="14">
        <v>1175.5999999999999</v>
      </c>
      <c r="D14" s="33">
        <v>524.6</v>
      </c>
      <c r="E14" s="33">
        <f t="shared" si="0"/>
        <v>-650.99999999999989</v>
      </c>
      <c r="F14" s="34"/>
    </row>
    <row r="15" spans="1:13" ht="21" customHeight="1">
      <c r="A15" s="32">
        <v>4</v>
      </c>
      <c r="B15" s="13" t="s">
        <v>17</v>
      </c>
      <c r="C15" s="14">
        <v>1470.7</v>
      </c>
      <c r="D15" s="14">
        <v>1276.5999999999999</v>
      </c>
      <c r="E15" s="33">
        <f t="shared" si="0"/>
        <v>-194.10000000000014</v>
      </c>
      <c r="F15" s="34"/>
    </row>
    <row r="16" spans="1:13" ht="21" customHeight="1">
      <c r="A16" s="32">
        <v>5</v>
      </c>
      <c r="B16" s="13" t="s">
        <v>18</v>
      </c>
      <c r="C16" s="14">
        <v>269.89999999999998</v>
      </c>
      <c r="D16" s="33">
        <v>380.7</v>
      </c>
      <c r="E16" s="33">
        <f t="shared" si="0"/>
        <v>110.80000000000001</v>
      </c>
      <c r="F16" s="34"/>
    </row>
    <row r="17" spans="1:6" ht="21" customHeight="1">
      <c r="A17" s="32">
        <v>6</v>
      </c>
      <c r="B17" s="13" t="s">
        <v>19</v>
      </c>
      <c r="C17" s="14">
        <v>31</v>
      </c>
      <c r="D17" s="33">
        <v>31.4</v>
      </c>
      <c r="E17" s="33">
        <f t="shared" si="0"/>
        <v>0.39999999999999858</v>
      </c>
      <c r="F17" s="34"/>
    </row>
    <row r="18" spans="1:6" ht="21" customHeight="1">
      <c r="A18" s="32">
        <v>7</v>
      </c>
      <c r="B18" s="13" t="s">
        <v>20</v>
      </c>
      <c r="C18" s="14">
        <v>30</v>
      </c>
      <c r="D18" s="33">
        <v>20</v>
      </c>
      <c r="E18" s="33">
        <f t="shared" si="0"/>
        <v>-10</v>
      </c>
      <c r="F18" s="34"/>
    </row>
    <row r="19" spans="1:6" ht="21" customHeight="1">
      <c r="A19" s="32">
        <v>8</v>
      </c>
      <c r="B19" s="13" t="s">
        <v>21</v>
      </c>
      <c r="C19" s="14">
        <f>SUM(C20:C22)</f>
        <v>89.7</v>
      </c>
      <c r="D19" s="14">
        <f>SUM(D20:D22)</f>
        <v>83.7</v>
      </c>
      <c r="E19" s="33">
        <f t="shared" si="0"/>
        <v>-6</v>
      </c>
      <c r="F19" s="34"/>
    </row>
    <row r="20" spans="1:6" s="38" customFormat="1" ht="21" customHeight="1">
      <c r="A20" s="35">
        <v>8.1</v>
      </c>
      <c r="B20" s="15" t="s">
        <v>22</v>
      </c>
      <c r="C20" s="36">
        <v>43.2</v>
      </c>
      <c r="D20" s="37">
        <v>43.2</v>
      </c>
      <c r="E20" s="37">
        <f t="shared" si="0"/>
        <v>0</v>
      </c>
      <c r="F20" s="34"/>
    </row>
    <row r="21" spans="1:6" s="38" customFormat="1" ht="21" customHeight="1">
      <c r="A21" s="35">
        <v>8.1999999999999993</v>
      </c>
      <c r="B21" s="15" t="s">
        <v>23</v>
      </c>
      <c r="C21" s="36">
        <v>1.5</v>
      </c>
      <c r="D21" s="37">
        <v>0</v>
      </c>
      <c r="E21" s="37">
        <f t="shared" si="0"/>
        <v>-1.5</v>
      </c>
      <c r="F21" s="34"/>
    </row>
    <row r="22" spans="1:6" s="38" customFormat="1" ht="21" customHeight="1">
      <c r="A22" s="35">
        <v>8.3000000000000007</v>
      </c>
      <c r="B22" s="15" t="s">
        <v>24</v>
      </c>
      <c r="C22" s="36">
        <v>45</v>
      </c>
      <c r="D22" s="37">
        <v>40.5</v>
      </c>
      <c r="E22" s="37">
        <f t="shared" si="0"/>
        <v>-4.5</v>
      </c>
      <c r="F22" s="34"/>
    </row>
    <row r="23" spans="1:6" ht="21" customHeight="1">
      <c r="A23" s="32">
        <v>9</v>
      </c>
      <c r="B23" s="13" t="s">
        <v>25</v>
      </c>
      <c r="C23" s="14">
        <v>0</v>
      </c>
      <c r="D23" s="33">
        <v>0</v>
      </c>
      <c r="E23" s="33">
        <f t="shared" si="0"/>
        <v>0</v>
      </c>
      <c r="F23" s="34"/>
    </row>
    <row r="24" spans="1:6" ht="21" customHeight="1">
      <c r="A24" s="32">
        <v>10</v>
      </c>
      <c r="B24" s="13" t="s">
        <v>26</v>
      </c>
      <c r="C24" s="14">
        <v>661.5</v>
      </c>
      <c r="D24" s="33">
        <v>108.5</v>
      </c>
      <c r="E24" s="33">
        <f t="shared" si="0"/>
        <v>-553</v>
      </c>
      <c r="F24" s="34"/>
    </row>
    <row r="25" spans="1:6" ht="21" customHeight="1">
      <c r="A25" s="32">
        <v>11</v>
      </c>
      <c r="B25" s="13" t="s">
        <v>27</v>
      </c>
      <c r="C25" s="14">
        <v>37.5</v>
      </c>
      <c r="D25" s="33">
        <v>108.7</v>
      </c>
      <c r="E25" s="33">
        <f t="shared" si="0"/>
        <v>71.2</v>
      </c>
      <c r="F25" s="34"/>
    </row>
    <row r="26" spans="1:6" ht="21" customHeight="1">
      <c r="A26" s="32">
        <v>12</v>
      </c>
      <c r="B26" s="13" t="s">
        <v>28</v>
      </c>
      <c r="C26" s="14">
        <v>20</v>
      </c>
      <c r="D26" s="33">
        <v>0</v>
      </c>
      <c r="E26" s="33">
        <f>D26-C26</f>
        <v>-20</v>
      </c>
      <c r="F26" s="34"/>
    </row>
    <row r="27" spans="1:6" ht="21" customHeight="1">
      <c r="A27" s="32">
        <v>13</v>
      </c>
      <c r="B27" s="13" t="s">
        <v>29</v>
      </c>
      <c r="C27" s="14">
        <v>190</v>
      </c>
      <c r="D27" s="33">
        <v>95</v>
      </c>
      <c r="E27" s="33">
        <f t="shared" si="0"/>
        <v>-95</v>
      </c>
      <c r="F27" s="34"/>
    </row>
    <row r="28" spans="1:6" ht="21" customHeight="1">
      <c r="A28" s="32">
        <v>14</v>
      </c>
      <c r="B28" s="13" t="s">
        <v>30</v>
      </c>
      <c r="C28" s="33"/>
      <c r="D28" s="33">
        <v>90.7</v>
      </c>
      <c r="E28" s="33">
        <f>D28-C28</f>
        <v>90.7</v>
      </c>
      <c r="F28" s="34"/>
    </row>
    <row r="29" spans="1:6" ht="21" customHeight="1">
      <c r="A29" s="32">
        <v>15</v>
      </c>
      <c r="B29" s="13" t="s">
        <v>31</v>
      </c>
      <c r="C29" s="14">
        <v>100</v>
      </c>
      <c r="D29" s="33">
        <v>74.5</v>
      </c>
      <c r="E29" s="33">
        <f t="shared" si="0"/>
        <v>-25.5</v>
      </c>
      <c r="F29" s="31"/>
    </row>
    <row r="30" spans="1:6" ht="21" customHeight="1">
      <c r="A30" s="32">
        <v>16</v>
      </c>
      <c r="B30" s="13" t="s">
        <v>32</v>
      </c>
      <c r="C30" s="14">
        <v>18</v>
      </c>
      <c r="D30" s="33">
        <v>8</v>
      </c>
      <c r="E30" s="33">
        <f t="shared" si="0"/>
        <v>-10</v>
      </c>
      <c r="F30" s="31"/>
    </row>
    <row r="31" spans="1:6" ht="21" customHeight="1">
      <c r="A31" s="32">
        <v>17</v>
      </c>
      <c r="B31" s="13" t="s">
        <v>33</v>
      </c>
      <c r="C31" s="33">
        <v>105</v>
      </c>
      <c r="D31" s="33">
        <v>0</v>
      </c>
      <c r="E31" s="33">
        <f t="shared" si="0"/>
        <v>-105</v>
      </c>
      <c r="F31" s="31"/>
    </row>
    <row r="32" spans="1:6" ht="21" customHeight="1">
      <c r="A32" s="32">
        <v>18</v>
      </c>
      <c r="B32" s="13" t="s">
        <v>34</v>
      </c>
      <c r="C32" s="33">
        <v>3</v>
      </c>
      <c r="D32" s="33">
        <v>3</v>
      </c>
      <c r="E32" s="33">
        <f>D32-C32</f>
        <v>0</v>
      </c>
      <c r="F32" s="31"/>
    </row>
    <row r="33" spans="1:7" ht="21" customHeight="1">
      <c r="A33" s="32">
        <v>19</v>
      </c>
      <c r="B33" s="13" t="s">
        <v>35</v>
      </c>
      <c r="C33" s="33">
        <v>30</v>
      </c>
      <c r="D33" s="33">
        <v>50</v>
      </c>
      <c r="E33" s="33">
        <f t="shared" ref="E33:E34" si="1">D33-C33</f>
        <v>20</v>
      </c>
      <c r="F33" s="31"/>
    </row>
    <row r="34" spans="1:7" ht="21" customHeight="1">
      <c r="A34" s="32">
        <v>20</v>
      </c>
      <c r="B34" s="13" t="s">
        <v>64</v>
      </c>
      <c r="C34" s="33">
        <v>409</v>
      </c>
      <c r="D34" s="33"/>
      <c r="E34" s="33">
        <f t="shared" si="1"/>
        <v>-409</v>
      </c>
      <c r="F34" s="31"/>
    </row>
    <row r="35" spans="1:7" ht="23.25" customHeight="1">
      <c r="A35" s="32">
        <v>21</v>
      </c>
      <c r="B35" s="39" t="s">
        <v>36</v>
      </c>
      <c r="C35" s="33">
        <v>27</v>
      </c>
      <c r="D35" s="33">
        <v>15</v>
      </c>
      <c r="E35" s="37">
        <f>D35-C35</f>
        <v>-12</v>
      </c>
      <c r="F35" s="31"/>
    </row>
    <row r="36" spans="1:7" ht="21" customHeight="1">
      <c r="A36" s="32">
        <v>22</v>
      </c>
      <c r="B36" s="13" t="s">
        <v>37</v>
      </c>
      <c r="C36" s="33">
        <v>100</v>
      </c>
      <c r="D36" s="33">
        <v>20</v>
      </c>
      <c r="E36" s="33">
        <f>D36-C36</f>
        <v>-80</v>
      </c>
      <c r="F36" s="31"/>
    </row>
    <row r="37" spans="1:7" s="8" customFormat="1" ht="24.75" customHeight="1">
      <c r="A37" s="29" t="s">
        <v>38</v>
      </c>
      <c r="B37" s="40" t="s">
        <v>39</v>
      </c>
      <c r="C37" s="30">
        <f>C7-C11</f>
        <v>-158.30000000000291</v>
      </c>
      <c r="D37" s="30">
        <f>D7-D11</f>
        <v>-4144.8999999999978</v>
      </c>
      <c r="E37" s="30">
        <f t="shared" si="0"/>
        <v>-3986.5999999999949</v>
      </c>
      <c r="F37" s="41"/>
      <c r="G37" s="42"/>
    </row>
    <row r="38" spans="1:7">
      <c r="B38" s="31"/>
      <c r="C38" s="31"/>
      <c r="D38" s="31"/>
      <c r="E38" s="31"/>
      <c r="F38" s="31"/>
    </row>
    <row r="39" spans="1:7">
      <c r="B39" s="31"/>
      <c r="C39" s="31"/>
      <c r="D39" s="31"/>
      <c r="E39" s="31"/>
      <c r="F39" s="31"/>
    </row>
    <row r="40" spans="1:7">
      <c r="B40" s="31"/>
      <c r="C40" s="31"/>
      <c r="D40" s="31"/>
      <c r="E40" s="31"/>
      <c r="F40" s="31"/>
    </row>
    <row r="41" spans="1:7">
      <c r="B41" s="31"/>
      <c r="C41" s="31"/>
      <c r="D41" s="31"/>
      <c r="E41" s="31"/>
      <c r="F41" s="31"/>
    </row>
    <row r="42" spans="1:7">
      <c r="B42" s="31"/>
      <c r="C42" s="31"/>
      <c r="D42" s="31"/>
      <c r="E42" s="31"/>
    </row>
    <row r="43" spans="1:7">
      <c r="B43" s="31"/>
      <c r="C43" s="31"/>
      <c r="D43" s="31"/>
      <c r="E43" s="31"/>
    </row>
    <row r="44" spans="1:7">
      <c r="B44" s="31"/>
      <c r="C44" s="31"/>
      <c r="D44" s="31"/>
      <c r="E44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topLeftCell="A21" workbookViewId="0">
      <selection activeCell="D31" sqref="D31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40</v>
      </c>
      <c r="B1" s="16"/>
      <c r="C1" s="16"/>
      <c r="D1" s="16"/>
      <c r="E1" s="16"/>
    </row>
    <row r="2" spans="1:13" s="2" customFormat="1" ht="19.5" customHeight="1">
      <c r="A2" s="17" t="s">
        <v>3</v>
      </c>
      <c r="B2" s="17"/>
      <c r="C2" s="18">
        <v>142</v>
      </c>
      <c r="D2" s="19" t="s">
        <v>4</v>
      </c>
      <c r="E2" s="19"/>
    </row>
    <row r="3" spans="1:13" ht="49.5" customHeight="1">
      <c r="A3" s="20" t="s">
        <v>60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62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3"/>
      <c r="B5" s="43"/>
      <c r="E5" s="44" t="s">
        <v>41</v>
      </c>
    </row>
    <row r="6" spans="1:13" s="2" customFormat="1" ht="63" customHeight="1">
      <c r="A6" s="25" t="s">
        <v>0</v>
      </c>
      <c r="B6" s="26" t="s">
        <v>6</v>
      </c>
      <c r="C6" s="27" t="s">
        <v>59</v>
      </c>
      <c r="D6" s="27" t="s">
        <v>58</v>
      </c>
      <c r="E6" s="28" t="s">
        <v>7</v>
      </c>
    </row>
    <row r="7" spans="1:13" s="2" customFormat="1" ht="41.25" customHeight="1">
      <c r="A7" s="45" t="s">
        <v>8</v>
      </c>
      <c r="B7" s="46" t="s">
        <v>42</v>
      </c>
      <c r="C7" s="47">
        <v>1479.5</v>
      </c>
      <c r="D7" s="47">
        <v>1479.5</v>
      </c>
      <c r="E7" s="47">
        <f>D7-C7</f>
        <v>0</v>
      </c>
    </row>
    <row r="8" spans="1:13" s="2" customFormat="1" ht="34.5">
      <c r="A8" s="45" t="s">
        <v>12</v>
      </c>
      <c r="B8" s="46" t="s">
        <v>43</v>
      </c>
      <c r="C8" s="47">
        <f>SUM(C9:C10)</f>
        <v>33061.5</v>
      </c>
      <c r="D8" s="47">
        <f>SUM(D9:D10)</f>
        <v>29061.599999999999</v>
      </c>
      <c r="E8" s="47">
        <f>D8-C8</f>
        <v>-3999.9000000000015</v>
      </c>
    </row>
    <row r="9" spans="1:13" s="2" customFormat="1" ht="17.25" customHeight="1">
      <c r="A9" s="32">
        <v>1</v>
      </c>
      <c r="B9" s="10" t="s">
        <v>10</v>
      </c>
      <c r="C9" s="48">
        <v>33054</v>
      </c>
      <c r="D9" s="48">
        <v>29050</v>
      </c>
      <c r="E9" s="48">
        <f>D9-C9</f>
        <v>-4004</v>
      </c>
    </row>
    <row r="10" spans="1:13" s="2" customFormat="1" ht="17.25" customHeight="1">
      <c r="A10" s="32">
        <v>2</v>
      </c>
      <c r="B10" s="10" t="s">
        <v>11</v>
      </c>
      <c r="C10" s="48">
        <v>7.5</v>
      </c>
      <c r="D10" s="48">
        <v>11.6</v>
      </c>
      <c r="E10" s="48">
        <f t="shared" ref="E10:E39" si="0">D10-C10</f>
        <v>4.0999999999999996</v>
      </c>
    </row>
    <row r="11" spans="1:13" s="2" customFormat="1" ht="43.5" customHeight="1">
      <c r="A11" s="45" t="s">
        <v>38</v>
      </c>
      <c r="B11" s="46" t="s">
        <v>44</v>
      </c>
      <c r="C11" s="47">
        <f>C12+C36+C40</f>
        <v>33276.300000000003</v>
      </c>
      <c r="D11" s="47">
        <f>D12+D36+D40</f>
        <v>29847</v>
      </c>
      <c r="E11" s="47">
        <f t="shared" si="0"/>
        <v>-3429.3000000000029</v>
      </c>
    </row>
    <row r="12" spans="1:13" s="2" customFormat="1" ht="18" customHeight="1">
      <c r="A12" s="45" t="s">
        <v>45</v>
      </c>
      <c r="B12" s="46" t="s">
        <v>46</v>
      </c>
      <c r="C12" s="47">
        <f>SUM(C13,C14:C20,C24:C33,C34:C35)</f>
        <v>33176.300000000003</v>
      </c>
      <c r="D12" s="47">
        <f>SUM(D13,D14:D20,D24:D33,D34:D35)</f>
        <v>29728</v>
      </c>
      <c r="E12" s="47">
        <f t="shared" si="0"/>
        <v>-3448.3000000000029</v>
      </c>
    </row>
    <row r="13" spans="1:13" s="2" customFormat="1" ht="18" customHeight="1">
      <c r="A13" s="32">
        <v>1</v>
      </c>
      <c r="B13" s="13" t="s">
        <v>14</v>
      </c>
      <c r="C13" s="48">
        <v>18947.3</v>
      </c>
      <c r="D13" s="48">
        <v>19547.599999999999</v>
      </c>
      <c r="E13" s="48">
        <f t="shared" si="0"/>
        <v>600.29999999999927</v>
      </c>
    </row>
    <row r="14" spans="1:13" s="2" customFormat="1" ht="18" customHeight="1">
      <c r="A14" s="32">
        <v>2</v>
      </c>
      <c r="B14" s="13" t="s">
        <v>15</v>
      </c>
      <c r="C14" s="48">
        <v>9504.6</v>
      </c>
      <c r="D14" s="48">
        <v>7146.9</v>
      </c>
      <c r="E14" s="48">
        <f t="shared" si="0"/>
        <v>-2357.7000000000007</v>
      </c>
    </row>
    <row r="15" spans="1:13" s="2" customFormat="1" ht="18" customHeight="1">
      <c r="A15" s="32">
        <v>3</v>
      </c>
      <c r="B15" s="13" t="s">
        <v>16</v>
      </c>
      <c r="C15" s="48">
        <v>1175.5999999999999</v>
      </c>
      <c r="D15" s="48">
        <v>524.6</v>
      </c>
      <c r="E15" s="48">
        <f t="shared" si="0"/>
        <v>-650.99999999999989</v>
      </c>
    </row>
    <row r="16" spans="1:13" s="2" customFormat="1" ht="18" customHeight="1">
      <c r="A16" s="32">
        <v>4</v>
      </c>
      <c r="B16" s="13" t="s">
        <v>17</v>
      </c>
      <c r="C16" s="48">
        <v>1470.7</v>
      </c>
      <c r="D16" s="48">
        <v>1154.5999999999999</v>
      </c>
      <c r="E16" s="48">
        <f t="shared" si="0"/>
        <v>-316.10000000000014</v>
      </c>
    </row>
    <row r="17" spans="1:8" s="2" customFormat="1" ht="18" customHeight="1">
      <c r="A17" s="32">
        <v>5</v>
      </c>
      <c r="B17" s="13" t="s">
        <v>18</v>
      </c>
      <c r="C17" s="48">
        <v>269.89999999999998</v>
      </c>
      <c r="D17" s="48">
        <v>324</v>
      </c>
      <c r="E17" s="48">
        <f t="shared" si="0"/>
        <v>54.100000000000023</v>
      </c>
    </row>
    <row r="18" spans="1:8" s="2" customFormat="1" ht="16.5" customHeight="1">
      <c r="A18" s="32">
        <v>6</v>
      </c>
      <c r="B18" s="13" t="s">
        <v>19</v>
      </c>
      <c r="C18" s="48">
        <v>31</v>
      </c>
      <c r="D18" s="48">
        <v>41.9</v>
      </c>
      <c r="E18" s="48">
        <f t="shared" si="0"/>
        <v>10.899999999999999</v>
      </c>
      <c r="F18" s="49"/>
      <c r="G18" s="49"/>
      <c r="H18" s="49"/>
    </row>
    <row r="19" spans="1:8" s="2" customFormat="1" ht="17.25">
      <c r="A19" s="32">
        <v>7</v>
      </c>
      <c r="B19" s="13" t="s">
        <v>20</v>
      </c>
      <c r="C19" s="48">
        <v>30</v>
      </c>
      <c r="D19" s="48">
        <v>20</v>
      </c>
      <c r="E19" s="48">
        <f t="shared" si="0"/>
        <v>-10</v>
      </c>
    </row>
    <row r="20" spans="1:8" s="2" customFormat="1" ht="17.25">
      <c r="A20" s="32">
        <v>8</v>
      </c>
      <c r="B20" s="13" t="s">
        <v>21</v>
      </c>
      <c r="C20" s="48">
        <f>SUM(C21:C23)</f>
        <v>89.7</v>
      </c>
      <c r="D20" s="48">
        <f>SUM(D21:D23)</f>
        <v>80.2</v>
      </c>
      <c r="E20" s="48">
        <f t="shared" si="0"/>
        <v>-9.5</v>
      </c>
    </row>
    <row r="21" spans="1:8" s="1" customFormat="1" ht="17.25">
      <c r="A21" s="35">
        <v>8.1</v>
      </c>
      <c r="B21" s="15" t="s">
        <v>22</v>
      </c>
      <c r="C21" s="50">
        <v>43.2</v>
      </c>
      <c r="D21" s="50">
        <v>43.2</v>
      </c>
      <c r="E21" s="50">
        <f t="shared" si="0"/>
        <v>0</v>
      </c>
    </row>
    <row r="22" spans="1:8" s="2" customFormat="1" ht="17.25">
      <c r="A22" s="35">
        <v>8.1999999999999993</v>
      </c>
      <c r="B22" s="15" t="s">
        <v>23</v>
      </c>
      <c r="C22" s="50">
        <v>1.5</v>
      </c>
      <c r="D22" s="50">
        <v>0</v>
      </c>
      <c r="E22" s="50">
        <f t="shared" si="0"/>
        <v>-1.5</v>
      </c>
    </row>
    <row r="23" spans="1:8" s="2" customFormat="1" ht="18" customHeight="1">
      <c r="A23" s="35">
        <v>8.3000000000000007</v>
      </c>
      <c r="B23" s="15" t="s">
        <v>24</v>
      </c>
      <c r="C23" s="50">
        <v>45</v>
      </c>
      <c r="D23" s="50">
        <v>37</v>
      </c>
      <c r="E23" s="50">
        <f t="shared" si="0"/>
        <v>-8</v>
      </c>
    </row>
    <row r="24" spans="1:8" s="2" customFormat="1" ht="18" customHeight="1">
      <c r="A24" s="32">
        <v>9</v>
      </c>
      <c r="B24" s="13" t="s">
        <v>25</v>
      </c>
      <c r="C24" s="48">
        <v>0</v>
      </c>
      <c r="D24" s="48">
        <v>0</v>
      </c>
      <c r="E24" s="48">
        <f t="shared" si="0"/>
        <v>0</v>
      </c>
    </row>
    <row r="25" spans="1:8" s="2" customFormat="1" ht="18" customHeight="1">
      <c r="A25" s="32">
        <v>10</v>
      </c>
      <c r="B25" s="13" t="s">
        <v>26</v>
      </c>
      <c r="C25" s="48">
        <v>661.5</v>
      </c>
      <c r="D25" s="48">
        <v>108.5</v>
      </c>
      <c r="E25" s="48">
        <f t="shared" si="0"/>
        <v>-553</v>
      </c>
    </row>
    <row r="26" spans="1:8" s="2" customFormat="1" ht="18" customHeight="1">
      <c r="A26" s="32">
        <v>11</v>
      </c>
      <c r="B26" s="13" t="s">
        <v>27</v>
      </c>
      <c r="C26" s="48">
        <v>37.5</v>
      </c>
      <c r="D26" s="48">
        <v>72.7</v>
      </c>
      <c r="E26" s="48">
        <f t="shared" si="0"/>
        <v>35.200000000000003</v>
      </c>
    </row>
    <row r="27" spans="1:8" s="2" customFormat="1" ht="18" customHeight="1">
      <c r="A27" s="32">
        <v>12</v>
      </c>
      <c r="B27" s="13" t="s">
        <v>28</v>
      </c>
      <c r="C27" s="48">
        <v>20</v>
      </c>
      <c r="D27" s="48">
        <v>0</v>
      </c>
      <c r="E27" s="48">
        <f t="shared" si="0"/>
        <v>-20</v>
      </c>
    </row>
    <row r="28" spans="1:8" s="2" customFormat="1" ht="18" customHeight="1">
      <c r="A28" s="32">
        <v>13</v>
      </c>
      <c r="B28" s="13" t="s">
        <v>29</v>
      </c>
      <c r="C28" s="48">
        <v>190</v>
      </c>
      <c r="D28" s="48">
        <v>95</v>
      </c>
      <c r="E28" s="48">
        <f t="shared" si="0"/>
        <v>-95</v>
      </c>
    </row>
    <row r="29" spans="1:8" s="2" customFormat="1" ht="18" customHeight="1">
      <c r="A29" s="32">
        <v>14</v>
      </c>
      <c r="B29" s="13" t="s">
        <v>31</v>
      </c>
      <c r="C29" s="48">
        <v>100</v>
      </c>
      <c r="D29" s="48">
        <v>74.5</v>
      </c>
      <c r="E29" s="48">
        <f t="shared" si="0"/>
        <v>-25.5</v>
      </c>
    </row>
    <row r="30" spans="1:8" s="2" customFormat="1" ht="18" customHeight="1">
      <c r="A30" s="32">
        <v>15</v>
      </c>
      <c r="B30" s="13" t="s">
        <v>32</v>
      </c>
      <c r="C30" s="48">
        <v>18</v>
      </c>
      <c r="D30" s="48">
        <v>4</v>
      </c>
      <c r="E30" s="48">
        <f t="shared" si="0"/>
        <v>-14</v>
      </c>
    </row>
    <row r="31" spans="1:8" s="2" customFormat="1" ht="18" customHeight="1">
      <c r="A31" s="32">
        <v>16</v>
      </c>
      <c r="B31" s="13" t="s">
        <v>33</v>
      </c>
      <c r="C31" s="48">
        <v>105</v>
      </c>
      <c r="D31" s="48"/>
      <c r="E31" s="48">
        <f t="shared" si="0"/>
        <v>-105</v>
      </c>
    </row>
    <row r="32" spans="1:8" s="2" customFormat="1" ht="18" customHeight="1">
      <c r="A32" s="32">
        <v>17</v>
      </c>
      <c r="B32" s="13" t="s">
        <v>34</v>
      </c>
      <c r="C32" s="48">
        <v>3</v>
      </c>
      <c r="D32" s="48">
        <v>3</v>
      </c>
      <c r="E32" s="48">
        <f t="shared" si="0"/>
        <v>0</v>
      </c>
    </row>
    <row r="33" spans="1:8" s="2" customFormat="1" ht="18" customHeight="1">
      <c r="A33" s="32">
        <v>18</v>
      </c>
      <c r="B33" s="13" t="s">
        <v>35</v>
      </c>
      <c r="C33" s="48">
        <v>30</v>
      </c>
      <c r="D33" s="48">
        <v>50</v>
      </c>
      <c r="E33" s="48">
        <f t="shared" si="0"/>
        <v>20</v>
      </c>
    </row>
    <row r="34" spans="1:8" ht="20.25" customHeight="1">
      <c r="A34" s="32">
        <v>19</v>
      </c>
      <c r="B34" s="39" t="s">
        <v>36</v>
      </c>
      <c r="C34" s="48">
        <v>27</v>
      </c>
      <c r="D34" s="48">
        <v>15</v>
      </c>
      <c r="E34" s="48">
        <f>D34-C34</f>
        <v>-12</v>
      </c>
    </row>
    <row r="35" spans="1:8" s="2" customFormat="1" ht="18" customHeight="1">
      <c r="A35" s="32">
        <v>20</v>
      </c>
      <c r="B35" s="9" t="s">
        <v>47</v>
      </c>
      <c r="C35" s="48">
        <v>465.5</v>
      </c>
      <c r="D35" s="48">
        <v>465.5</v>
      </c>
      <c r="E35" s="48">
        <f t="shared" si="0"/>
        <v>0</v>
      </c>
    </row>
    <row r="36" spans="1:8" s="2" customFormat="1" ht="18" customHeight="1">
      <c r="A36" s="45" t="s">
        <v>48</v>
      </c>
      <c r="B36" s="46" t="s">
        <v>49</v>
      </c>
      <c r="C36" s="47">
        <f>C37</f>
        <v>100</v>
      </c>
      <c r="D36" s="47">
        <f>D37</f>
        <v>99</v>
      </c>
      <c r="E36" s="47">
        <f t="shared" si="0"/>
        <v>-1</v>
      </c>
    </row>
    <row r="37" spans="1:8" s="2" customFormat="1" ht="18" customHeight="1">
      <c r="A37" s="51">
        <v>1</v>
      </c>
      <c r="B37" s="12" t="s">
        <v>50</v>
      </c>
      <c r="C37" s="48">
        <f>SUM(C38:C39)</f>
        <v>100</v>
      </c>
      <c r="D37" s="48">
        <f>SUM(D38:D39)</f>
        <v>99</v>
      </c>
      <c r="E37" s="48">
        <f t="shared" si="0"/>
        <v>-1</v>
      </c>
    </row>
    <row r="38" spans="1:8" s="2" customFormat="1" ht="18" customHeight="1">
      <c r="A38" s="52">
        <v>1.1000000000000001</v>
      </c>
      <c r="B38" s="11" t="s">
        <v>51</v>
      </c>
      <c r="C38" s="50"/>
      <c r="D38" s="50"/>
      <c r="E38" s="48">
        <f t="shared" si="0"/>
        <v>0</v>
      </c>
    </row>
    <row r="39" spans="1:8" s="2" customFormat="1" ht="18" customHeight="1">
      <c r="A39" s="52">
        <v>1.2</v>
      </c>
      <c r="B39" s="11" t="s">
        <v>52</v>
      </c>
      <c r="C39" s="50">
        <v>100</v>
      </c>
      <c r="D39" s="50">
        <v>99</v>
      </c>
      <c r="E39" s="48">
        <f t="shared" si="0"/>
        <v>-1</v>
      </c>
    </row>
    <row r="40" spans="1:8" s="1" customFormat="1" ht="35.25" customHeight="1">
      <c r="A40" s="53" t="s">
        <v>53</v>
      </c>
      <c r="B40" s="54" t="s">
        <v>54</v>
      </c>
      <c r="C40" s="55">
        <f>SUM(C41:C41)</f>
        <v>0</v>
      </c>
      <c r="D40" s="55">
        <f>SUM(D41:D41)</f>
        <v>20</v>
      </c>
      <c r="E40" s="55">
        <f t="shared" ref="E40:E42" si="1">D40-C40</f>
        <v>20</v>
      </c>
    </row>
    <row r="41" spans="1:8" s="1" customFormat="1" ht="16.5" customHeight="1">
      <c r="A41" s="52">
        <v>1</v>
      </c>
      <c r="B41" s="13" t="s">
        <v>63</v>
      </c>
      <c r="C41" s="48"/>
      <c r="D41" s="48">
        <v>20</v>
      </c>
      <c r="E41" s="48">
        <f t="shared" si="1"/>
        <v>20</v>
      </c>
    </row>
    <row r="42" spans="1:8" s="1" customFormat="1" ht="43.5" customHeight="1">
      <c r="A42" s="45" t="s">
        <v>55</v>
      </c>
      <c r="B42" s="46" t="s">
        <v>56</v>
      </c>
      <c r="C42" s="47">
        <f>C7+C8-C11</f>
        <v>1264.6999999999971</v>
      </c>
      <c r="D42" s="47">
        <f>D7+D8-D11</f>
        <v>694.09999999999854</v>
      </c>
      <c r="E42" s="47">
        <f t="shared" si="1"/>
        <v>-570.59999999999854</v>
      </c>
      <c r="F42" s="56"/>
      <c r="G42" s="56"/>
      <c r="H42" s="56"/>
    </row>
    <row r="43" spans="1:8">
      <c r="B43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dcterms:created xsi:type="dcterms:W3CDTF">2006-09-16T00:00:00Z</dcterms:created>
  <dcterms:modified xsi:type="dcterms:W3CDTF">2018-11-03T06:41:20Z</dcterms:modified>
</cp:coreProperties>
</file>